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adio\Projects\DSP\"/>
    </mc:Choice>
  </mc:AlternateContent>
  <bookViews>
    <workbookView xWindow="0" yWindow="0" windowWidth="20700" windowHeight="984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5" i="1" s="1"/>
  <c r="C5" i="1"/>
  <c r="C7" i="1" s="1"/>
  <c r="B6" i="1"/>
  <c r="B7" i="1"/>
  <c r="C8" i="1" l="1"/>
  <c r="C9" i="1" s="1"/>
  <c r="B8" i="1"/>
  <c r="B9" i="1" s="1"/>
</calcChain>
</file>

<file path=xl/sharedStrings.xml><?xml version="1.0" encoding="utf-8"?>
<sst xmlns="http://schemas.openxmlformats.org/spreadsheetml/2006/main" count="10" uniqueCount="10">
  <si>
    <t>alpha</t>
  </si>
  <si>
    <t>Fsample</t>
  </si>
  <si>
    <t>d</t>
  </si>
  <si>
    <t>Fcut</t>
  </si>
  <si>
    <t>Fcn</t>
  </si>
  <si>
    <t>Расчет moving average IIR</t>
  </si>
  <si>
    <t>© Андрей Белоконь, UR5FFR</t>
  </si>
  <si>
    <t>Частота выборок (sample rate), Гц</t>
  </si>
  <si>
    <t>Частота среза фильтра, Гц</t>
  </si>
  <si>
    <t>Нормализованная частота в долях от Fs/2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</si>
</sst>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Protection="1">
      <protection locked="0"/>
    </xf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0</xdr:row>
      <xdr:rowOff>57150</xdr:rowOff>
    </xdr:from>
    <xdr:to>
      <xdr:col>8</xdr:col>
      <xdr:colOff>266395</xdr:colOff>
      <xdr:row>2</xdr:row>
      <xdr:rowOff>57102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5100" y="57150"/>
          <a:ext cx="2438095" cy="3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F12" sqref="F12"/>
    </sheetView>
  </sheetViews>
  <sheetFormatPr defaultRowHeight="15" x14ac:dyDescent="0.25"/>
  <sheetData>
    <row r="1" spans="1:6" x14ac:dyDescent="0.25">
      <c r="B1" s="3" t="s">
        <v>5</v>
      </c>
    </row>
    <row r="2" spans="1:6" x14ac:dyDescent="0.25">
      <c r="B2" s="3" t="s">
        <v>6</v>
      </c>
    </row>
    <row r="4" spans="1:6" x14ac:dyDescent="0.25">
      <c r="A4" t="s">
        <v>1</v>
      </c>
      <c r="B4" s="1">
        <v>200</v>
      </c>
      <c r="C4" s="1">
        <v>200</v>
      </c>
      <c r="D4" s="1">
        <v>200</v>
      </c>
      <c r="F4" t="s">
        <v>7</v>
      </c>
    </row>
    <row r="5" spans="1:6" x14ac:dyDescent="0.25">
      <c r="A5" t="s">
        <v>3</v>
      </c>
      <c r="B5" s="1">
        <v>1</v>
      </c>
      <c r="C5" s="2">
        <f>C6*C4/2</f>
        <v>1</v>
      </c>
      <c r="D5" s="2">
        <f>D6*D4/2</f>
        <v>0.96962165461955685</v>
      </c>
      <c r="F5" t="s">
        <v>8</v>
      </c>
    </row>
    <row r="6" spans="1:6" x14ac:dyDescent="0.25">
      <c r="A6" t="s">
        <v>4</v>
      </c>
      <c r="B6" s="2">
        <f>B5*2/B4</f>
        <v>0.01</v>
      </c>
      <c r="C6" s="1">
        <v>0.01</v>
      </c>
      <c r="D6" s="2">
        <f>ACOS((D9*D9+2*D9-2)/(2*D9-2))/PI()</f>
        <v>9.6962165461955685E-3</v>
      </c>
      <c r="F6" t="s">
        <v>9</v>
      </c>
    </row>
    <row r="7" spans="1:6" hidden="1" x14ac:dyDescent="0.25">
      <c r="B7">
        <f>COS(B5*2*PI()/B4)</f>
        <v>0.9995065603657316</v>
      </c>
      <c r="C7">
        <f>COS(C5*2*PI()/C4)</f>
        <v>0.9995065603657316</v>
      </c>
    </row>
    <row r="8" spans="1:6" hidden="1" x14ac:dyDescent="0.25">
      <c r="A8" t="s">
        <v>2</v>
      </c>
      <c r="B8">
        <f>SQRT(4*POWER(1-B7,2)-4*(2*B7-2))</f>
        <v>6.2837019382191162E-2</v>
      </c>
      <c r="C8">
        <f>SQRT(4*POWER(1-C7,2)-4*(2*C7-2))</f>
        <v>6.2837019382191162E-2</v>
      </c>
    </row>
    <row r="9" spans="1:6" x14ac:dyDescent="0.25">
      <c r="A9" t="s">
        <v>0</v>
      </c>
      <c r="B9" s="2">
        <f>(-2*(1-B7)+B8)/2</f>
        <v>3.0925070056827181E-2</v>
      </c>
      <c r="C9" s="2">
        <f>(-2*(1-C7)+C8)/2</f>
        <v>3.0925070056827181E-2</v>
      </c>
      <c r="D9" s="1">
        <v>0.03</v>
      </c>
    </row>
  </sheetData>
  <sheetProtection sheet="1" objects="1" scenarios="1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</dc:creator>
  <cp:lastModifiedBy>Andre</cp:lastModifiedBy>
  <dcterms:created xsi:type="dcterms:W3CDTF">2021-02-06T08:39:01Z</dcterms:created>
  <dcterms:modified xsi:type="dcterms:W3CDTF">2021-02-07T19:39:55Z</dcterms:modified>
</cp:coreProperties>
</file>